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28" yWindow="-96" windowWidth="14856" windowHeight="9432" tabRatio="505"/>
  </bookViews>
  <sheets>
    <sheet name="ჩამოიწერება" sheetId="13" r:id="rId1"/>
  </sheets>
  <definedNames>
    <definedName name="_xlnm._FilterDatabase" localSheetId="0" hidden="1">ჩამოიწერება!$A$5:$N$7</definedName>
    <definedName name="_xlnm.Print_Area" localSheetId="0">ჩამოიწერება!$A$1:$N$50</definedName>
    <definedName name="_xlnm.Print_Titles" localSheetId="0">ჩამოიწერება!$1:$5</definedName>
  </definedNames>
  <calcPr calcId="125725"/>
</workbook>
</file>

<file path=xl/calcChain.xml><?xml version="1.0" encoding="utf-8"?>
<calcChain xmlns="http://schemas.openxmlformats.org/spreadsheetml/2006/main">
  <c r="F46" i="13"/>
  <c r="G46"/>
  <c r="H46"/>
  <c r="I46"/>
  <c r="J46"/>
  <c r="K45" l="1"/>
  <c r="E45"/>
  <c r="L45" s="1"/>
  <c r="K44"/>
  <c r="E44"/>
  <c r="L44" s="1"/>
  <c r="K43"/>
  <c r="E43"/>
  <c r="L43" s="1"/>
  <c r="K42"/>
  <c r="E42"/>
  <c r="L42" s="1"/>
  <c r="K41"/>
  <c r="E41"/>
  <c r="L41" s="1"/>
  <c r="K40"/>
  <c r="E40"/>
  <c r="L40" s="1"/>
  <c r="K39"/>
  <c r="E39"/>
  <c r="L39" s="1"/>
  <c r="K38"/>
  <c r="E38"/>
  <c r="L38" s="1"/>
  <c r="K37"/>
  <c r="E37"/>
  <c r="L37" s="1"/>
  <c r="K36"/>
  <c r="E36"/>
  <c r="L36" s="1"/>
  <c r="K35"/>
  <c r="E35"/>
  <c r="L35" s="1"/>
  <c r="K34"/>
  <c r="E34"/>
  <c r="L34" s="1"/>
  <c r="K33"/>
  <c r="E33"/>
  <c r="L33" s="1"/>
  <c r="K32"/>
  <c r="E32"/>
  <c r="L32" s="1"/>
  <c r="K31"/>
  <c r="E31"/>
  <c r="L31" s="1"/>
  <c r="K30"/>
  <c r="E30"/>
  <c r="L30" s="1"/>
  <c r="K29"/>
  <c r="E29"/>
  <c r="L29" s="1"/>
  <c r="K28"/>
  <c r="E28"/>
  <c r="L28" s="1"/>
  <c r="K27"/>
  <c r="E27"/>
  <c r="L27" s="1"/>
  <c r="K26"/>
  <c r="E26"/>
  <c r="L26" s="1"/>
  <c r="K25"/>
  <c r="E25"/>
  <c r="L25" s="1"/>
  <c r="K24"/>
  <c r="E24"/>
  <c r="L24" s="1"/>
  <c r="K23"/>
  <c r="E23"/>
  <c r="L23" s="1"/>
  <c r="K22"/>
  <c r="E22"/>
  <c r="L22" s="1"/>
  <c r="K21"/>
  <c r="E21"/>
  <c r="L21" s="1"/>
  <c r="K20"/>
  <c r="E20"/>
  <c r="L20" s="1"/>
  <c r="K19"/>
  <c r="E19"/>
  <c r="L19" s="1"/>
  <c r="K18"/>
  <c r="E18"/>
  <c r="L18" s="1"/>
  <c r="K17"/>
  <c r="E17"/>
  <c r="L17" s="1"/>
  <c r="K16"/>
  <c r="E16"/>
  <c r="L16" s="1"/>
  <c r="K15"/>
  <c r="E15"/>
  <c r="L15" s="1"/>
  <c r="K14"/>
  <c r="E14"/>
  <c r="L14" s="1"/>
  <c r="K13"/>
  <c r="E13"/>
  <c r="L13" s="1"/>
  <c r="K12"/>
  <c r="E12"/>
  <c r="L12" s="1"/>
  <c r="E11"/>
  <c r="E10"/>
  <c r="E9"/>
  <c r="E8"/>
  <c r="K7"/>
  <c r="E7"/>
  <c r="L7" s="1"/>
  <c r="K6"/>
  <c r="E6"/>
  <c r="L6" l="1"/>
  <c r="L46" s="1"/>
  <c r="E46"/>
  <c r="K46"/>
  <c r="A2"/>
</calcChain>
</file>

<file path=xl/sharedStrings.xml><?xml version="1.0" encoding="utf-8"?>
<sst xmlns="http://schemas.openxmlformats.org/spreadsheetml/2006/main" count="75" uniqueCount="75">
  <si>
    <t>№</t>
  </si>
  <si>
    <t>დასახელება</t>
  </si>
  <si>
    <t>შენიშვნა</t>
  </si>
  <si>
    <t>ჯარიმა</t>
  </si>
  <si>
    <t>საურავი</t>
  </si>
  <si>
    <t>მათ შორის</t>
  </si>
  <si>
    <t>გადამხდელის</t>
  </si>
  <si>
    <t>განცხდებაში მითითებული დავალიანების თარიღი</t>
  </si>
  <si>
    <t>საგადასახადო დავალიანება</t>
  </si>
  <si>
    <t>ს/ნომერი</t>
  </si>
  <si>
    <t>ძირითადი</t>
  </si>
  <si>
    <t>ავანსები (155-ე და 205-ე მუხლებით)</t>
  </si>
  <si>
    <t>დანართი №1</t>
  </si>
  <si>
    <t xml:space="preserve">საგადასახადო შეთანხმებით გადასახდელი თანხა
(გარდა საგადასახადო კოდექსის 155-ე და 205-ე მუხლების შესაბამისად დარიცხულ მიმდინარე გადასახდელების თანხებისა) </t>
  </si>
  <si>
    <t>საგადასახადო შეთანხმებით განსაზღვრული თანხის გადახდის ვადა -  შეთანხმების აქტის გაფორმებიდან (კალენდარული დღე ან კონკრეტული თარიღი)</t>
  </si>
  <si>
    <t>სხვაობა</t>
  </si>
  <si>
    <t xml:space="preserve">ს/შეთანხმების შემთხვევაში ჩამოიწერება </t>
  </si>
  <si>
    <t>ი/მ "მარინე დვალიშვილი"</t>
  </si>
  <si>
    <t>60001012911</t>
  </si>
  <si>
    <t>შპს "თაკარა"</t>
  </si>
  <si>
    <t>ი/მ "დიმიტრი ტლაშაძე"</t>
  </si>
  <si>
    <t>ფ.პ "ზაზა წიკლაური"</t>
  </si>
  <si>
    <t>ი/მ "ირაკლი ქოქოლაძე"</t>
  </si>
  <si>
    <t>16 900 ლარი - 180 დღეში
16 900 ლარი - 365 დღეში</t>
  </si>
  <si>
    <t>ი/მ "აკაკი ფრუიძე"</t>
  </si>
  <si>
    <t>ი/მ "ლია მარგველაშვილი"</t>
  </si>
  <si>
    <t>ი/მ "მარინე გოლეთიანი"</t>
  </si>
  <si>
    <t>60001073185</t>
  </si>
  <si>
    <t>ი/მ "ნუცა კიკილაშვილი"</t>
  </si>
  <si>
    <t>01015025638</t>
  </si>
  <si>
    <t>ი/მ "ჯულიეტა სოფრომაძე"</t>
  </si>
  <si>
    <t>ი/მ "ილგამ იაგუბოვი"</t>
  </si>
  <si>
    <t>ი/მ "გიორგი ჩუმაშვილი"</t>
  </si>
  <si>
    <t>01002004944</t>
  </si>
  <si>
    <t>ი/მ "დავით ლაფაჩი"</t>
  </si>
  <si>
    <t>სს "ფოთიტორფი"</t>
  </si>
  <si>
    <t>01023005304</t>
  </si>
  <si>
    <t>ი/მ "რამაზი ვაშაყმაძე"</t>
  </si>
  <si>
    <t>33001014285</t>
  </si>
  <si>
    <t>შპს "რეპაირ სერვის"</t>
  </si>
  <si>
    <t>ი/მ "კონსტანტინე კიკაჩეიშვილი"</t>
  </si>
  <si>
    <t>ი/მ "ნერსეს ბალასანიან"</t>
  </si>
  <si>
    <t>07001007344</t>
  </si>
  <si>
    <t>შპს "დიკა 2010"</t>
  </si>
  <si>
    <t>ი/მ "ნინო კენკიშვილი"</t>
  </si>
  <si>
    <t>ი/მ ანზორ ქათამაძე"</t>
  </si>
  <si>
    <t>ი/მ "ნურადინი დურსუნოვი"</t>
  </si>
  <si>
    <t>01017048707</t>
  </si>
  <si>
    <t>ი/მ "თინათინ მჭედლიშვილი"</t>
  </si>
  <si>
    <t>ი/მ "ბადრი ოკუჯავა"</t>
  </si>
  <si>
    <t>39001006920</t>
  </si>
  <si>
    <t>ი/მ "კონსტანტინე კირკიტაძე"</t>
  </si>
  <si>
    <t>ი/მ "ნანა ჯობავა"</t>
  </si>
  <si>
    <t>01001032097</t>
  </si>
  <si>
    <t>შპს "ცისარტყელა"</t>
  </si>
  <si>
    <t>ი/მ "ქეთევან ზაზაშვილი"</t>
  </si>
  <si>
    <t>03001010820</t>
  </si>
  <si>
    <t>შპს "ბადი"</t>
  </si>
  <si>
    <t>შპს "ინტერსექიურითი-ჯორჯია"</t>
  </si>
  <si>
    <t>შპს" ტელეკომპანია პირველი"</t>
  </si>
  <si>
    <t>405034190</t>
  </si>
  <si>
    <t>154 515 ლარი - 360 დღეში,
154 515 ლარი - 720 დღეში,
154 515 ლარი - 1 080 დღეში,
154 515 ლარი - 1 440 დღეში,
154 515 ლარი - 1 800 დღეში.</t>
  </si>
  <si>
    <t>შპს "საქნახშირი“</t>
  </si>
  <si>
    <t>230868120</t>
  </si>
  <si>
    <t xml:space="preserve">133 ლარი - 90 დღეში;
133 ლარი -180 დღეში;
133 ლარი - 270 დღეში;
133 ლარი - 360 დღეში;
133 ლარი - 450 დღეში;
133 ლარი - 540 დღეში;
133 ლარი - 630 დღეში;
133 ლარი - 720 დღეში;   </t>
  </si>
  <si>
    <t>120 000 ლარი - 31.03.2021-მდე
120 000 ლარი - 30.09.2021-მდე</t>
  </si>
  <si>
    <t>შენიშვნა: 1 839 478 ლარის გადახდის შემთხვევაში ჩამოიწერება 9 661 063 ლარი</t>
  </si>
  <si>
    <t>ფ/პ ბადრი ახვლედიანი</t>
  </si>
  <si>
    <t>ფ/პ ჯუმბერ ბოჭორიძე</t>
  </si>
  <si>
    <t>სს "სარკმელი"</t>
  </si>
  <si>
    <t>ფ/პ თამარ ხუნდაძე</t>
  </si>
  <si>
    <t>ფ/პ ნანა იმერლიშვილი</t>
  </si>
  <si>
    <t>ფ/პ აფსანა მამედოვი</t>
  </si>
  <si>
    <t>ფ/პ ცირა ცოცხალაშვილი-კოვზირიძე</t>
  </si>
  <si>
    <t>ფ/პ მადლენა კოწოწაშვილი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</si>
</sst>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dd/mm/yy;@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cadNusx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Body Font"/>
      <family val="2"/>
      <charset val="204"/>
    </font>
    <font>
      <b/>
      <sz val="14"/>
      <color indexed="8"/>
      <name val="Sylfaen"/>
      <family val="1"/>
    </font>
    <font>
      <u/>
      <sz val="12.65"/>
      <color theme="10"/>
      <name val="Calibri"/>
      <family val="2"/>
    </font>
    <font>
      <u/>
      <sz val="13.2"/>
      <color theme="10"/>
      <name val="Calibri"/>
      <family val="2"/>
    </font>
    <font>
      <sz val="12"/>
      <color indexed="8"/>
      <name val="Sylfaen"/>
      <family val="1"/>
    </font>
    <font>
      <b/>
      <sz val="12"/>
      <color indexed="8"/>
      <name val="Sylfaen"/>
      <family val="1"/>
    </font>
    <font>
      <b/>
      <sz val="12"/>
      <color theme="1"/>
      <name val="Sylfaen"/>
      <family val="1"/>
    </font>
    <font>
      <b/>
      <sz val="12"/>
      <color indexed="8"/>
      <name val="AcadNusx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3" fontId="10" fillId="0" borderId="0" xfId="1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textRotation="90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6" xfId="0" applyFont="1" applyFill="1" applyBorder="1" applyAlignment="1">
      <alignment horizontal="center" vertical="center" textRotation="90" wrapText="1"/>
    </xf>
    <xf numFmtId="0" fontId="10" fillId="0" borderId="3" xfId="0" applyFont="1" applyFill="1" applyBorder="1" applyAlignment="1">
      <alignment horizontal="center" vertical="center" textRotation="90" wrapText="1"/>
    </xf>
    <xf numFmtId="3" fontId="10" fillId="0" borderId="1" xfId="1" applyNumberFormat="1" applyFont="1" applyFill="1" applyBorder="1" applyAlignment="1">
      <alignment horizontal="center" vertical="center" textRotation="90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</cellXfs>
  <cellStyles count="41">
    <cellStyle name="Comma 2" xfId="1"/>
    <cellStyle name="Comma 2 2" xfId="2"/>
    <cellStyle name="Hyperlink 2" xfId="3"/>
    <cellStyle name="Hyperlink 3" xfId="4"/>
    <cellStyle name="Normal" xfId="0" builtinId="0"/>
    <cellStyle name="Normal 2" xfId="5"/>
    <cellStyle name="Normal 3" xfId="6"/>
    <cellStyle name="Normal 3 10" xfId="7"/>
    <cellStyle name="Normal 3 11" xfId="8"/>
    <cellStyle name="Normal 3 12" xfId="9"/>
    <cellStyle name="Normal 3 13" xfId="10"/>
    <cellStyle name="Normal 3 14" xfId="11"/>
    <cellStyle name="Normal 3 15" xfId="12"/>
    <cellStyle name="Normal 3 16" xfId="13"/>
    <cellStyle name="Normal 3 17" xfId="14"/>
    <cellStyle name="Normal 3 18" xfId="15"/>
    <cellStyle name="Normal 3 19" xfId="16"/>
    <cellStyle name="Normal 3 2" xfId="17"/>
    <cellStyle name="Normal 3 20" xfId="18"/>
    <cellStyle name="Normal 3 21" xfId="19"/>
    <cellStyle name="Normal 3 22" xfId="20"/>
    <cellStyle name="Normal 3 23" xfId="21"/>
    <cellStyle name="Normal 3 24" xfId="22"/>
    <cellStyle name="Normal 3 25" xfId="23"/>
    <cellStyle name="Normal 3 26" xfId="24"/>
    <cellStyle name="Normal 3 27" xfId="25"/>
    <cellStyle name="Normal 3 28" xfId="26"/>
    <cellStyle name="Normal 3 29" xfId="27"/>
    <cellStyle name="Normal 3 3" xfId="28"/>
    <cellStyle name="Normal 3 30" xfId="29"/>
    <cellStyle name="Normal 3 31" xfId="30"/>
    <cellStyle name="Normal 3 32" xfId="31"/>
    <cellStyle name="Normal 3 33" xfId="32"/>
    <cellStyle name="Normal 3 34" xfId="33"/>
    <cellStyle name="Normal 3 4" xfId="34"/>
    <cellStyle name="Normal 3 5" xfId="35"/>
    <cellStyle name="Normal 3 6" xfId="36"/>
    <cellStyle name="Normal 3 7" xfId="37"/>
    <cellStyle name="Normal 3 8" xfId="38"/>
    <cellStyle name="Normal 3 9" xfId="39"/>
    <cellStyle name="ჩვეულებრივი 2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A31" zoomScale="70" zoomScaleNormal="70" zoomScaleSheetLayoutView="30" workbookViewId="0">
      <selection activeCell="B42" sqref="B42"/>
    </sheetView>
  </sheetViews>
  <sheetFormatPr defaultColWidth="9.109375" defaultRowHeight="16.2"/>
  <cols>
    <col min="1" max="1" width="6.109375" style="2" customWidth="1"/>
    <col min="2" max="2" width="36.109375" style="4" customWidth="1"/>
    <col min="3" max="3" width="17.88671875" style="3" customWidth="1"/>
    <col min="4" max="4" width="13.33203125" style="3" customWidth="1"/>
    <col min="5" max="5" width="15.88671875" style="7" customWidth="1"/>
    <col min="6" max="6" width="15.5546875" style="7" customWidth="1"/>
    <col min="7" max="8" width="15.109375" style="7" customWidth="1"/>
    <col min="9" max="9" width="15.5546875" style="7" customWidth="1"/>
    <col min="10" max="10" width="23.33203125" style="6" customWidth="1"/>
    <col min="11" max="12" width="23.44140625" style="6" hidden="1" customWidth="1"/>
    <col min="13" max="13" width="35.88671875" style="6" customWidth="1"/>
    <col min="14" max="14" width="9.109375" style="5" customWidth="1"/>
    <col min="15" max="16384" width="9.109375" style="2"/>
  </cols>
  <sheetData>
    <row r="1" spans="1:14" ht="19.5" customHeight="1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59.25" customHeight="1">
      <c r="A2" s="14">
        <f>SUBTOTAL(3,B6:B1048576)</f>
        <v>40</v>
      </c>
      <c r="B2" s="20" t="s">
        <v>6</v>
      </c>
      <c r="C2" s="21"/>
      <c r="D2" s="22" t="s">
        <v>7</v>
      </c>
      <c r="E2" s="23" t="s">
        <v>8</v>
      </c>
      <c r="F2" s="24" t="s">
        <v>5</v>
      </c>
      <c r="G2" s="24"/>
      <c r="H2" s="24"/>
      <c r="I2" s="24"/>
      <c r="J2" s="25" t="s">
        <v>13</v>
      </c>
      <c r="K2" s="29" t="s">
        <v>15</v>
      </c>
      <c r="L2" s="29" t="s">
        <v>16</v>
      </c>
      <c r="M2" s="25" t="s">
        <v>14</v>
      </c>
      <c r="N2" s="25" t="s">
        <v>2</v>
      </c>
    </row>
    <row r="3" spans="1:14" ht="60.75" customHeight="1">
      <c r="A3" s="26" t="s">
        <v>0</v>
      </c>
      <c r="B3" s="27" t="s">
        <v>1</v>
      </c>
      <c r="C3" s="33" t="s">
        <v>9</v>
      </c>
      <c r="D3" s="22"/>
      <c r="E3" s="23"/>
      <c r="F3" s="32" t="s">
        <v>10</v>
      </c>
      <c r="G3" s="32" t="s">
        <v>11</v>
      </c>
      <c r="H3" s="32" t="s">
        <v>3</v>
      </c>
      <c r="I3" s="32" t="s">
        <v>4</v>
      </c>
      <c r="J3" s="25"/>
      <c r="K3" s="30"/>
      <c r="L3" s="30"/>
      <c r="M3" s="25"/>
      <c r="N3" s="25"/>
    </row>
    <row r="4" spans="1:14" s="1" customFormat="1" ht="77.25" customHeight="1">
      <c r="A4" s="26"/>
      <c r="B4" s="28"/>
      <c r="C4" s="33"/>
      <c r="D4" s="22"/>
      <c r="E4" s="23"/>
      <c r="F4" s="32"/>
      <c r="G4" s="32"/>
      <c r="H4" s="32"/>
      <c r="I4" s="32"/>
      <c r="J4" s="25"/>
      <c r="K4" s="31"/>
      <c r="L4" s="31"/>
      <c r="M4" s="25"/>
      <c r="N4" s="25"/>
    </row>
    <row r="5" spans="1:14" s="5" customFormat="1" ht="16.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/>
      <c r="L5" s="8"/>
      <c r="M5" s="8">
        <v>11</v>
      </c>
      <c r="N5" s="8">
        <v>12</v>
      </c>
    </row>
    <row r="6" spans="1:14" ht="160.5" customHeight="1">
      <c r="A6" s="9">
        <v>1</v>
      </c>
      <c r="B6" s="10" t="s">
        <v>67</v>
      </c>
      <c r="C6" s="10">
        <v>55001011154</v>
      </c>
      <c r="D6" s="15">
        <v>44101</v>
      </c>
      <c r="E6" s="16">
        <f t="shared" ref="E6:E45" si="0">F6+G6+H6+I6</f>
        <v>2348.84</v>
      </c>
      <c r="F6" s="11">
        <v>1057</v>
      </c>
      <c r="G6" s="11">
        <v>0</v>
      </c>
      <c r="H6" s="11">
        <v>50</v>
      </c>
      <c r="I6" s="11">
        <v>1241.8399999999999</v>
      </c>
      <c r="J6" s="11">
        <v>1064</v>
      </c>
      <c r="K6" s="11">
        <f t="shared" ref="K6:K7" si="1">J6-F6</f>
        <v>7</v>
      </c>
      <c r="L6" s="11">
        <f t="shared" ref="L6:L7" si="2">E6-G6-J6</f>
        <v>1284.8400000000001</v>
      </c>
      <c r="M6" s="12" t="s">
        <v>64</v>
      </c>
      <c r="N6" s="13"/>
    </row>
    <row r="7" spans="1:14" ht="53.25" customHeight="1">
      <c r="A7" s="9">
        <v>2</v>
      </c>
      <c r="B7" s="10" t="s">
        <v>17</v>
      </c>
      <c r="C7" s="10" t="s">
        <v>18</v>
      </c>
      <c r="D7" s="15">
        <v>44110</v>
      </c>
      <c r="E7" s="16">
        <f t="shared" si="0"/>
        <v>569.54</v>
      </c>
      <c r="F7" s="11">
        <v>389.83</v>
      </c>
      <c r="G7" s="11">
        <v>0</v>
      </c>
      <c r="H7" s="11">
        <v>78.92</v>
      </c>
      <c r="I7" s="11">
        <v>100.79</v>
      </c>
      <c r="J7" s="11">
        <v>390</v>
      </c>
      <c r="K7" s="11">
        <f t="shared" si="1"/>
        <v>0.17000000000001592</v>
      </c>
      <c r="L7" s="11">
        <f t="shared" si="2"/>
        <v>179.53999999999996</v>
      </c>
      <c r="M7" s="12">
        <v>7</v>
      </c>
      <c r="N7" s="13"/>
    </row>
    <row r="8" spans="1:14" ht="53.25" customHeight="1">
      <c r="A8" s="9">
        <v>3</v>
      </c>
      <c r="B8" s="10" t="s">
        <v>19</v>
      </c>
      <c r="C8" s="10">
        <v>440887890</v>
      </c>
      <c r="D8" s="15">
        <v>44122</v>
      </c>
      <c r="E8" s="16">
        <f t="shared" si="0"/>
        <v>29615.360000000001</v>
      </c>
      <c r="F8" s="11">
        <v>21261.1</v>
      </c>
      <c r="G8" s="11">
        <v>0</v>
      </c>
      <c r="H8" s="11">
        <v>398</v>
      </c>
      <c r="I8" s="11">
        <v>7956.26</v>
      </c>
      <c r="J8" s="11">
        <v>21261.1</v>
      </c>
      <c r="K8" s="11">
        <v>0</v>
      </c>
      <c r="L8" s="11">
        <v>8354.260000000002</v>
      </c>
      <c r="M8" s="12">
        <v>3</v>
      </c>
      <c r="N8" s="13"/>
    </row>
    <row r="9" spans="1:14" ht="53.25" customHeight="1">
      <c r="A9" s="9">
        <v>4</v>
      </c>
      <c r="B9" s="10" t="s">
        <v>68</v>
      </c>
      <c r="C9" s="10">
        <v>14001016921</v>
      </c>
      <c r="D9" s="15">
        <v>44122</v>
      </c>
      <c r="E9" s="16">
        <f t="shared" si="0"/>
        <v>3013.87</v>
      </c>
      <c r="F9" s="11">
        <v>1746</v>
      </c>
      <c r="G9" s="11">
        <v>0</v>
      </c>
      <c r="H9" s="11">
        <v>0</v>
      </c>
      <c r="I9" s="11">
        <v>1267.8699999999999</v>
      </c>
      <c r="J9" s="11">
        <v>1746</v>
      </c>
      <c r="K9" s="11">
        <v>0</v>
      </c>
      <c r="L9" s="11">
        <v>1267.8699999999999</v>
      </c>
      <c r="M9" s="12">
        <v>60</v>
      </c>
      <c r="N9" s="13"/>
    </row>
    <row r="10" spans="1:14" ht="53.25" customHeight="1">
      <c r="A10" s="9">
        <v>5</v>
      </c>
      <c r="B10" s="10" t="s">
        <v>20</v>
      </c>
      <c r="C10" s="10">
        <v>59001053734</v>
      </c>
      <c r="D10" s="15">
        <v>44122</v>
      </c>
      <c r="E10" s="16">
        <f t="shared" si="0"/>
        <v>4997.88</v>
      </c>
      <c r="F10" s="11">
        <v>0</v>
      </c>
      <c r="G10" s="11">
        <v>0</v>
      </c>
      <c r="H10" s="11">
        <v>4997.88</v>
      </c>
      <c r="I10" s="11">
        <v>0</v>
      </c>
      <c r="J10" s="11">
        <v>2000</v>
      </c>
      <c r="K10" s="11">
        <v>2000</v>
      </c>
      <c r="L10" s="11">
        <v>2997.88</v>
      </c>
      <c r="M10" s="12">
        <v>10</v>
      </c>
      <c r="N10" s="13"/>
    </row>
    <row r="11" spans="1:14" ht="53.25" customHeight="1">
      <c r="A11" s="9">
        <v>6</v>
      </c>
      <c r="B11" s="10" t="s">
        <v>21</v>
      </c>
      <c r="C11" s="10">
        <v>59001071231</v>
      </c>
      <c r="D11" s="15">
        <v>44122</v>
      </c>
      <c r="E11" s="16">
        <f t="shared" si="0"/>
        <v>5545.07</v>
      </c>
      <c r="F11" s="11">
        <v>35.78</v>
      </c>
      <c r="G11" s="11">
        <v>0</v>
      </c>
      <c r="H11" s="11">
        <v>5500</v>
      </c>
      <c r="I11" s="11">
        <v>9.2899999999999991</v>
      </c>
      <c r="J11" s="11">
        <v>2500</v>
      </c>
      <c r="K11" s="11">
        <v>2464.2199999999998</v>
      </c>
      <c r="L11" s="11">
        <v>3045.0699999999997</v>
      </c>
      <c r="M11" s="12">
        <v>45</v>
      </c>
      <c r="N11" s="13"/>
    </row>
    <row r="12" spans="1:14" ht="58.5" customHeight="1">
      <c r="A12" s="9">
        <v>7</v>
      </c>
      <c r="B12" s="10" t="s">
        <v>22</v>
      </c>
      <c r="C12" s="10">
        <v>61006028557</v>
      </c>
      <c r="D12" s="15">
        <v>44123</v>
      </c>
      <c r="E12" s="16">
        <f t="shared" si="0"/>
        <v>81225.36</v>
      </c>
      <c r="F12" s="11">
        <v>33767.199999999997</v>
      </c>
      <c r="G12" s="11">
        <v>0</v>
      </c>
      <c r="H12" s="11">
        <v>19806</v>
      </c>
      <c r="I12" s="11">
        <v>27652.16</v>
      </c>
      <c r="J12" s="11">
        <v>33800</v>
      </c>
      <c r="K12" s="11">
        <f t="shared" ref="K12:K16" si="3">J12-F12</f>
        <v>32.80000000000291</v>
      </c>
      <c r="L12" s="11">
        <f t="shared" ref="L12:L16" si="4">E12-G12-J12</f>
        <v>47425.36</v>
      </c>
      <c r="M12" s="12" t="s">
        <v>23</v>
      </c>
      <c r="N12" s="13"/>
    </row>
    <row r="13" spans="1:14" ht="53.25" customHeight="1">
      <c r="A13" s="9">
        <v>8</v>
      </c>
      <c r="B13" s="10" t="s">
        <v>69</v>
      </c>
      <c r="C13" s="10">
        <v>212680945</v>
      </c>
      <c r="D13" s="15">
        <v>44123</v>
      </c>
      <c r="E13" s="16">
        <f t="shared" si="0"/>
        <v>104984.01999999999</v>
      </c>
      <c r="F13" s="11">
        <v>41124</v>
      </c>
      <c r="G13" s="11">
        <v>6234</v>
      </c>
      <c r="H13" s="11">
        <v>0</v>
      </c>
      <c r="I13" s="11">
        <v>57626.02</v>
      </c>
      <c r="J13" s="11">
        <v>45000</v>
      </c>
      <c r="K13" s="11">
        <f t="shared" si="3"/>
        <v>3876</v>
      </c>
      <c r="L13" s="11">
        <f t="shared" si="4"/>
        <v>53750.01999999999</v>
      </c>
      <c r="M13" s="12">
        <v>60</v>
      </c>
      <c r="N13" s="13"/>
    </row>
    <row r="14" spans="1:14" ht="53.25" customHeight="1">
      <c r="A14" s="9">
        <v>9</v>
      </c>
      <c r="B14" s="10" t="s">
        <v>24</v>
      </c>
      <c r="C14" s="10">
        <v>60001048938</v>
      </c>
      <c r="D14" s="15">
        <v>44123</v>
      </c>
      <c r="E14" s="16">
        <f t="shared" si="0"/>
        <v>4686.1100000000006</v>
      </c>
      <c r="F14" s="11">
        <v>2493.86</v>
      </c>
      <c r="G14" s="11">
        <v>615</v>
      </c>
      <c r="H14" s="11">
        <v>0</v>
      </c>
      <c r="I14" s="11">
        <v>1577.25</v>
      </c>
      <c r="J14" s="11">
        <v>2500</v>
      </c>
      <c r="K14" s="11">
        <f t="shared" si="3"/>
        <v>6.1399999999998727</v>
      </c>
      <c r="L14" s="11">
        <f t="shared" si="4"/>
        <v>1571.1100000000006</v>
      </c>
      <c r="M14" s="12">
        <v>30</v>
      </c>
      <c r="N14" s="13"/>
    </row>
    <row r="15" spans="1:14" ht="53.25" customHeight="1">
      <c r="A15" s="9">
        <v>10</v>
      </c>
      <c r="B15" s="10" t="s">
        <v>25</v>
      </c>
      <c r="C15" s="10">
        <v>53001005911</v>
      </c>
      <c r="D15" s="15">
        <v>44123</v>
      </c>
      <c r="E15" s="16">
        <f t="shared" si="0"/>
        <v>66188.56</v>
      </c>
      <c r="F15" s="11">
        <v>2822.18</v>
      </c>
      <c r="G15" s="11">
        <v>0</v>
      </c>
      <c r="H15" s="11">
        <v>54020.959999999999</v>
      </c>
      <c r="I15" s="11">
        <v>9345.42</v>
      </c>
      <c r="J15" s="11">
        <v>3000</v>
      </c>
      <c r="K15" s="11">
        <f t="shared" si="3"/>
        <v>177.82000000000016</v>
      </c>
      <c r="L15" s="11">
        <f t="shared" si="4"/>
        <v>63188.56</v>
      </c>
      <c r="M15" s="12">
        <v>30</v>
      </c>
      <c r="N15" s="13"/>
    </row>
    <row r="16" spans="1:14" ht="53.25" customHeight="1">
      <c r="A16" s="9">
        <v>11</v>
      </c>
      <c r="B16" s="10" t="s">
        <v>26</v>
      </c>
      <c r="C16" s="10" t="s">
        <v>27</v>
      </c>
      <c r="D16" s="15">
        <v>44123</v>
      </c>
      <c r="E16" s="16">
        <f t="shared" si="0"/>
        <v>402.09000000000003</v>
      </c>
      <c r="F16" s="11">
        <v>170.96</v>
      </c>
      <c r="G16" s="11">
        <v>0</v>
      </c>
      <c r="H16" s="11">
        <v>0</v>
      </c>
      <c r="I16" s="11">
        <v>231.13</v>
      </c>
      <c r="J16" s="11">
        <v>175</v>
      </c>
      <c r="K16" s="11">
        <f t="shared" si="3"/>
        <v>4.039999999999992</v>
      </c>
      <c r="L16" s="11">
        <f t="shared" si="4"/>
        <v>227.09000000000003</v>
      </c>
      <c r="M16" s="12">
        <v>30</v>
      </c>
      <c r="N16" s="13"/>
    </row>
    <row r="17" spans="1:14" ht="53.25" customHeight="1">
      <c r="A17" s="9">
        <v>12</v>
      </c>
      <c r="B17" s="10" t="s">
        <v>70</v>
      </c>
      <c r="C17" s="10">
        <v>61001087644</v>
      </c>
      <c r="D17" s="15">
        <v>44125</v>
      </c>
      <c r="E17" s="16">
        <f t="shared" si="0"/>
        <v>1765.93</v>
      </c>
      <c r="F17" s="11">
        <v>1164.47</v>
      </c>
      <c r="G17" s="11">
        <v>0</v>
      </c>
      <c r="H17" s="11">
        <v>0</v>
      </c>
      <c r="I17" s="11">
        <v>601.46</v>
      </c>
      <c r="J17" s="11">
        <v>1165</v>
      </c>
      <c r="K17" s="11">
        <f>J17-F17</f>
        <v>0.52999999999997272</v>
      </c>
      <c r="L17" s="11">
        <f>E17-G17-J17</f>
        <v>600.93000000000006</v>
      </c>
      <c r="M17" s="12">
        <v>1</v>
      </c>
      <c r="N17" s="13"/>
    </row>
    <row r="18" spans="1:14" ht="53.25" customHeight="1">
      <c r="A18" s="9">
        <v>13</v>
      </c>
      <c r="B18" s="10" t="s">
        <v>28</v>
      </c>
      <c r="C18" s="10" t="s">
        <v>29</v>
      </c>
      <c r="D18" s="15">
        <v>44125</v>
      </c>
      <c r="E18" s="16">
        <f t="shared" si="0"/>
        <v>393.18</v>
      </c>
      <c r="F18" s="11">
        <v>27.36</v>
      </c>
      <c r="G18" s="11">
        <v>0</v>
      </c>
      <c r="H18" s="11">
        <v>350.2</v>
      </c>
      <c r="I18" s="11">
        <v>15.62</v>
      </c>
      <c r="J18" s="11">
        <v>150</v>
      </c>
      <c r="K18" s="11">
        <f>J18-F18</f>
        <v>122.64</v>
      </c>
      <c r="L18" s="11">
        <f>E18-G18-J18</f>
        <v>243.18</v>
      </c>
      <c r="M18" s="12">
        <v>10</v>
      </c>
      <c r="N18" s="13"/>
    </row>
    <row r="19" spans="1:14" ht="53.25" customHeight="1">
      <c r="A19" s="9">
        <v>14</v>
      </c>
      <c r="B19" s="10" t="s">
        <v>30</v>
      </c>
      <c r="C19" s="10">
        <v>21001011128</v>
      </c>
      <c r="D19" s="15">
        <v>44125</v>
      </c>
      <c r="E19" s="16">
        <f t="shared" si="0"/>
        <v>33943.759999999995</v>
      </c>
      <c r="F19" s="11">
        <v>5683</v>
      </c>
      <c r="G19" s="11">
        <v>5304.9</v>
      </c>
      <c r="H19" s="11">
        <v>9287.7999999999993</v>
      </c>
      <c r="I19" s="11">
        <v>13668.06</v>
      </c>
      <c r="J19" s="11">
        <v>12000</v>
      </c>
      <c r="K19" s="11">
        <f>J19-F19</f>
        <v>6317</v>
      </c>
      <c r="L19" s="11">
        <f>E19-G19-J19</f>
        <v>16638.859999999993</v>
      </c>
      <c r="M19" s="12">
        <v>30</v>
      </c>
      <c r="N19" s="13"/>
    </row>
    <row r="20" spans="1:14" ht="53.25" customHeight="1">
      <c r="A20" s="9">
        <v>15</v>
      </c>
      <c r="B20" s="10" t="s">
        <v>31</v>
      </c>
      <c r="C20" s="10">
        <v>28001014250</v>
      </c>
      <c r="D20" s="15">
        <v>44126</v>
      </c>
      <c r="E20" s="16">
        <f t="shared" si="0"/>
        <v>32523.95</v>
      </c>
      <c r="F20" s="11">
        <v>16949.34</v>
      </c>
      <c r="G20" s="11">
        <v>1525.86</v>
      </c>
      <c r="H20" s="11">
        <v>4160.2700000000004</v>
      </c>
      <c r="I20" s="11">
        <v>9888.48</v>
      </c>
      <c r="J20" s="11">
        <v>21000</v>
      </c>
      <c r="K20" s="11">
        <f t="shared" ref="K20:K41" si="5">J20-F20</f>
        <v>4050.66</v>
      </c>
      <c r="L20" s="11">
        <f t="shared" ref="L20:L41" si="6">E20-G20-J20</f>
        <v>9998.09</v>
      </c>
      <c r="M20" s="12">
        <v>7</v>
      </c>
      <c r="N20" s="13"/>
    </row>
    <row r="21" spans="1:14" ht="53.25" customHeight="1">
      <c r="A21" s="9">
        <v>16</v>
      </c>
      <c r="B21" s="10" t="s">
        <v>32</v>
      </c>
      <c r="C21" s="10" t="s">
        <v>33</v>
      </c>
      <c r="D21" s="15">
        <v>44126</v>
      </c>
      <c r="E21" s="16">
        <f t="shared" si="0"/>
        <v>11657.9</v>
      </c>
      <c r="F21" s="11">
        <v>6558.21</v>
      </c>
      <c r="G21" s="11">
        <v>0</v>
      </c>
      <c r="H21" s="11">
        <v>1824</v>
      </c>
      <c r="I21" s="11">
        <v>3275.69</v>
      </c>
      <c r="J21" s="11">
        <v>8392</v>
      </c>
      <c r="K21" s="11">
        <f t="shared" si="5"/>
        <v>1833.79</v>
      </c>
      <c r="L21" s="11">
        <f t="shared" si="6"/>
        <v>3265.8999999999996</v>
      </c>
      <c r="M21" s="12">
        <v>30</v>
      </c>
      <c r="N21" s="13"/>
    </row>
    <row r="22" spans="1:14" ht="53.25" customHeight="1">
      <c r="A22" s="9">
        <v>17</v>
      </c>
      <c r="B22" s="10" t="s">
        <v>34</v>
      </c>
      <c r="C22" s="10">
        <v>59001030281</v>
      </c>
      <c r="D22" s="15">
        <v>44129</v>
      </c>
      <c r="E22" s="16">
        <f t="shared" si="0"/>
        <v>628.79999999999995</v>
      </c>
      <c r="F22" s="11">
        <v>399.43</v>
      </c>
      <c r="G22" s="11">
        <v>0</v>
      </c>
      <c r="H22" s="11">
        <v>0</v>
      </c>
      <c r="I22" s="11">
        <v>229.37</v>
      </c>
      <c r="J22" s="11">
        <v>400</v>
      </c>
      <c r="K22" s="11">
        <f t="shared" si="5"/>
        <v>0.56999999999999318</v>
      </c>
      <c r="L22" s="11">
        <f t="shared" si="6"/>
        <v>228.79999999999995</v>
      </c>
      <c r="M22" s="12">
        <v>30</v>
      </c>
      <c r="N22" s="13"/>
    </row>
    <row r="23" spans="1:14" ht="53.25" customHeight="1">
      <c r="A23" s="9">
        <v>18</v>
      </c>
      <c r="B23" s="10" t="s">
        <v>35</v>
      </c>
      <c r="C23" s="10">
        <v>215081140</v>
      </c>
      <c r="D23" s="15">
        <v>44126</v>
      </c>
      <c r="E23" s="16">
        <f t="shared" si="0"/>
        <v>147745.64000000001</v>
      </c>
      <c r="F23" s="11">
        <v>69472.78</v>
      </c>
      <c r="G23" s="11">
        <v>2015</v>
      </c>
      <c r="H23" s="11">
        <v>32314.7</v>
      </c>
      <c r="I23" s="11">
        <v>43943.16</v>
      </c>
      <c r="J23" s="11">
        <v>69473</v>
      </c>
      <c r="K23" s="11">
        <f t="shared" si="5"/>
        <v>0.22000000000116415</v>
      </c>
      <c r="L23" s="11">
        <f t="shared" si="6"/>
        <v>76257.640000000014</v>
      </c>
      <c r="M23" s="12">
        <v>190</v>
      </c>
      <c r="N23" s="13"/>
    </row>
    <row r="24" spans="1:14" ht="53.25" customHeight="1">
      <c r="A24" s="9">
        <v>19</v>
      </c>
      <c r="B24" s="10" t="s">
        <v>71</v>
      </c>
      <c r="C24" s="10" t="s">
        <v>36</v>
      </c>
      <c r="D24" s="15">
        <v>44129</v>
      </c>
      <c r="E24" s="16">
        <f t="shared" si="0"/>
        <v>7739.7699999999995</v>
      </c>
      <c r="F24" s="11">
        <v>3777.6</v>
      </c>
      <c r="G24" s="11">
        <v>0</v>
      </c>
      <c r="H24" s="11">
        <v>2546.0500000000002</v>
      </c>
      <c r="I24" s="11">
        <v>1416.12</v>
      </c>
      <c r="J24" s="11">
        <v>3777.6</v>
      </c>
      <c r="K24" s="11">
        <f t="shared" si="5"/>
        <v>0</v>
      </c>
      <c r="L24" s="11">
        <f t="shared" si="6"/>
        <v>3962.1699999999996</v>
      </c>
      <c r="M24" s="12">
        <v>30</v>
      </c>
      <c r="N24" s="13"/>
    </row>
    <row r="25" spans="1:14" ht="53.25" customHeight="1">
      <c r="A25" s="9">
        <v>20</v>
      </c>
      <c r="B25" s="10" t="s">
        <v>72</v>
      </c>
      <c r="C25" s="10">
        <v>28001056141</v>
      </c>
      <c r="D25" s="15">
        <v>44129</v>
      </c>
      <c r="E25" s="16">
        <f t="shared" si="0"/>
        <v>18504.190000000002</v>
      </c>
      <c r="F25" s="11">
        <v>11952.51</v>
      </c>
      <c r="G25" s="11">
        <v>0</v>
      </c>
      <c r="H25" s="11">
        <v>0</v>
      </c>
      <c r="I25" s="11">
        <v>6551.68</v>
      </c>
      <c r="J25" s="11">
        <v>11950</v>
      </c>
      <c r="K25" s="11">
        <f t="shared" si="5"/>
        <v>-2.5100000000002183</v>
      </c>
      <c r="L25" s="11">
        <f t="shared" si="6"/>
        <v>6554.1900000000023</v>
      </c>
      <c r="M25" s="12">
        <v>180</v>
      </c>
      <c r="N25" s="13"/>
    </row>
    <row r="26" spans="1:14" ht="53.25" customHeight="1">
      <c r="A26" s="9">
        <v>21</v>
      </c>
      <c r="B26" s="10" t="s">
        <v>37</v>
      </c>
      <c r="C26" s="10" t="s">
        <v>38</v>
      </c>
      <c r="D26" s="15">
        <v>44129</v>
      </c>
      <c r="E26" s="16">
        <f t="shared" si="0"/>
        <v>829.69</v>
      </c>
      <c r="F26" s="11">
        <v>0</v>
      </c>
      <c r="G26" s="11">
        <v>0</v>
      </c>
      <c r="H26" s="11">
        <v>0</v>
      </c>
      <c r="I26" s="11">
        <v>829.69</v>
      </c>
      <c r="J26" s="11">
        <v>200</v>
      </c>
      <c r="K26" s="11">
        <f t="shared" si="5"/>
        <v>200</v>
      </c>
      <c r="L26" s="11">
        <f t="shared" si="6"/>
        <v>629.69000000000005</v>
      </c>
      <c r="M26" s="12">
        <v>30</v>
      </c>
      <c r="N26" s="13"/>
    </row>
    <row r="27" spans="1:14" ht="53.25" customHeight="1">
      <c r="A27" s="9">
        <v>22</v>
      </c>
      <c r="B27" s="10" t="s">
        <v>39</v>
      </c>
      <c r="C27" s="10">
        <v>445447570</v>
      </c>
      <c r="D27" s="15">
        <v>44130</v>
      </c>
      <c r="E27" s="16">
        <f t="shared" si="0"/>
        <v>43854.200000000004</v>
      </c>
      <c r="F27" s="11">
        <v>16561.27</v>
      </c>
      <c r="G27" s="11">
        <v>86</v>
      </c>
      <c r="H27" s="11">
        <v>16735.28</v>
      </c>
      <c r="I27" s="11">
        <v>10471.65</v>
      </c>
      <c r="J27" s="11">
        <v>16648</v>
      </c>
      <c r="K27" s="11">
        <f t="shared" si="5"/>
        <v>86.729999999999563</v>
      </c>
      <c r="L27" s="11">
        <f t="shared" si="6"/>
        <v>27120.200000000004</v>
      </c>
      <c r="M27" s="12">
        <v>10</v>
      </c>
      <c r="N27" s="13"/>
    </row>
    <row r="28" spans="1:14" ht="53.25" customHeight="1">
      <c r="A28" s="9">
        <v>23</v>
      </c>
      <c r="B28" s="10" t="s">
        <v>40</v>
      </c>
      <c r="C28" s="10">
        <v>37001017392</v>
      </c>
      <c r="D28" s="15">
        <v>44130</v>
      </c>
      <c r="E28" s="16">
        <f t="shared" si="0"/>
        <v>5118.59</v>
      </c>
      <c r="F28" s="11">
        <v>2169.36</v>
      </c>
      <c r="G28" s="11">
        <v>0</v>
      </c>
      <c r="H28" s="11">
        <v>400</v>
      </c>
      <c r="I28" s="11">
        <v>2549.23</v>
      </c>
      <c r="J28" s="11">
        <v>2170</v>
      </c>
      <c r="K28" s="11">
        <f t="shared" si="5"/>
        <v>0.63999999999987267</v>
      </c>
      <c r="L28" s="11">
        <f t="shared" si="6"/>
        <v>2948.59</v>
      </c>
      <c r="M28" s="12">
        <v>60</v>
      </c>
      <c r="N28" s="13"/>
    </row>
    <row r="29" spans="1:14" ht="53.25" customHeight="1">
      <c r="A29" s="9">
        <v>24</v>
      </c>
      <c r="B29" s="10" t="s">
        <v>41</v>
      </c>
      <c r="C29" s="10" t="s">
        <v>42</v>
      </c>
      <c r="D29" s="15">
        <v>44130</v>
      </c>
      <c r="E29" s="16">
        <f t="shared" si="0"/>
        <v>11396.400000000001</v>
      </c>
      <c r="F29" s="11">
        <v>6576.85</v>
      </c>
      <c r="G29" s="11">
        <v>0</v>
      </c>
      <c r="H29" s="11">
        <v>1805.02</v>
      </c>
      <c r="I29" s="11">
        <v>3014.53</v>
      </c>
      <c r="J29" s="11">
        <v>7150</v>
      </c>
      <c r="K29" s="11">
        <f t="shared" si="5"/>
        <v>573.14999999999964</v>
      </c>
      <c r="L29" s="11">
        <f t="shared" si="6"/>
        <v>4246.4000000000015</v>
      </c>
      <c r="M29" s="12">
        <v>90</v>
      </c>
      <c r="N29" s="13"/>
    </row>
    <row r="30" spans="1:14" ht="53.25" customHeight="1">
      <c r="A30" s="9">
        <v>25</v>
      </c>
      <c r="B30" s="10" t="s">
        <v>43</v>
      </c>
      <c r="C30" s="10">
        <v>406027981</v>
      </c>
      <c r="D30" s="15">
        <v>44131</v>
      </c>
      <c r="E30" s="16">
        <f t="shared" si="0"/>
        <v>168701.96</v>
      </c>
      <c r="F30" s="17">
        <v>23685.14</v>
      </c>
      <c r="G30" s="17">
        <v>0</v>
      </c>
      <c r="H30" s="17">
        <v>125275.2</v>
      </c>
      <c r="I30" s="11">
        <v>19741.62</v>
      </c>
      <c r="J30" s="11">
        <v>120000</v>
      </c>
      <c r="K30" s="11">
        <f t="shared" si="5"/>
        <v>96314.86</v>
      </c>
      <c r="L30" s="11">
        <f t="shared" si="6"/>
        <v>48701.959999999992</v>
      </c>
      <c r="M30" s="12">
        <v>5</v>
      </c>
      <c r="N30" s="13"/>
    </row>
    <row r="31" spans="1:14" ht="53.25" customHeight="1">
      <c r="A31" s="9">
        <v>26</v>
      </c>
      <c r="B31" s="10" t="s">
        <v>44</v>
      </c>
      <c r="C31" s="10">
        <v>20001034281</v>
      </c>
      <c r="D31" s="15">
        <v>44131</v>
      </c>
      <c r="E31" s="16">
        <f t="shared" si="0"/>
        <v>1655.51</v>
      </c>
      <c r="F31" s="11">
        <v>741.02</v>
      </c>
      <c r="G31" s="11">
        <v>0</v>
      </c>
      <c r="H31" s="11">
        <v>0</v>
      </c>
      <c r="I31" s="11">
        <v>914.49</v>
      </c>
      <c r="J31" s="11">
        <v>800</v>
      </c>
      <c r="K31" s="11">
        <f t="shared" si="5"/>
        <v>58.980000000000018</v>
      </c>
      <c r="L31" s="11">
        <f t="shared" si="6"/>
        <v>855.51</v>
      </c>
      <c r="M31" s="12">
        <v>7</v>
      </c>
      <c r="N31" s="13"/>
    </row>
    <row r="32" spans="1:14" ht="53.25" customHeight="1">
      <c r="A32" s="9">
        <v>27</v>
      </c>
      <c r="B32" s="10" t="s">
        <v>45</v>
      </c>
      <c r="C32" s="10">
        <v>61004014202</v>
      </c>
      <c r="D32" s="15">
        <v>44131</v>
      </c>
      <c r="E32" s="16">
        <f t="shared" si="0"/>
        <v>3657.3100000000004</v>
      </c>
      <c r="F32" s="11">
        <v>1649.4</v>
      </c>
      <c r="G32" s="11">
        <v>0</v>
      </c>
      <c r="H32" s="11">
        <v>900</v>
      </c>
      <c r="I32" s="11">
        <v>1107.9100000000001</v>
      </c>
      <c r="J32" s="11">
        <v>1649.4</v>
      </c>
      <c r="K32" s="11">
        <f t="shared" si="5"/>
        <v>0</v>
      </c>
      <c r="L32" s="11">
        <f t="shared" si="6"/>
        <v>2007.9100000000003</v>
      </c>
      <c r="M32" s="12">
        <v>30</v>
      </c>
      <c r="N32" s="13"/>
    </row>
    <row r="33" spans="1:14" ht="53.25" customHeight="1">
      <c r="A33" s="9">
        <v>28</v>
      </c>
      <c r="B33" s="10" t="s">
        <v>46</v>
      </c>
      <c r="C33" s="10" t="s">
        <v>47</v>
      </c>
      <c r="D33" s="15">
        <v>44137</v>
      </c>
      <c r="E33" s="16">
        <f t="shared" si="0"/>
        <v>3886.5</v>
      </c>
      <c r="F33" s="11">
        <v>2577.27</v>
      </c>
      <c r="G33" s="11">
        <v>0</v>
      </c>
      <c r="H33" s="11">
        <v>0</v>
      </c>
      <c r="I33" s="11">
        <v>1309.23</v>
      </c>
      <c r="J33" s="11">
        <v>2578</v>
      </c>
      <c r="K33" s="11">
        <f t="shared" si="5"/>
        <v>0.73000000000001819</v>
      </c>
      <c r="L33" s="11">
        <f t="shared" si="6"/>
        <v>1308.5</v>
      </c>
      <c r="M33" s="12">
        <v>14</v>
      </c>
      <c r="N33" s="13"/>
    </row>
    <row r="34" spans="1:14" ht="53.25" customHeight="1">
      <c r="A34" s="9">
        <v>29</v>
      </c>
      <c r="B34" s="10" t="s">
        <v>48</v>
      </c>
      <c r="C34" s="10">
        <v>57001026807</v>
      </c>
      <c r="D34" s="15">
        <v>44138</v>
      </c>
      <c r="E34" s="16">
        <f t="shared" si="0"/>
        <v>1465.08</v>
      </c>
      <c r="F34" s="11">
        <v>802.4</v>
      </c>
      <c r="G34" s="11">
        <v>0</v>
      </c>
      <c r="H34" s="11">
        <v>0</v>
      </c>
      <c r="I34" s="11">
        <v>662.68</v>
      </c>
      <c r="J34" s="11">
        <v>802.4</v>
      </c>
      <c r="K34" s="11">
        <f t="shared" si="5"/>
        <v>0</v>
      </c>
      <c r="L34" s="11">
        <f t="shared" si="6"/>
        <v>662.68</v>
      </c>
      <c r="M34" s="12">
        <v>90</v>
      </c>
      <c r="N34" s="13"/>
    </row>
    <row r="35" spans="1:14" ht="53.25" customHeight="1">
      <c r="A35" s="9">
        <v>30</v>
      </c>
      <c r="B35" s="10" t="s">
        <v>49</v>
      </c>
      <c r="C35" s="10" t="s">
        <v>50</v>
      </c>
      <c r="D35" s="15">
        <v>44138</v>
      </c>
      <c r="E35" s="16">
        <f t="shared" si="0"/>
        <v>3253.67</v>
      </c>
      <c r="F35" s="11">
        <v>1507.77</v>
      </c>
      <c r="G35" s="11">
        <v>0</v>
      </c>
      <c r="H35" s="11">
        <v>0</v>
      </c>
      <c r="I35" s="11">
        <v>1745.9</v>
      </c>
      <c r="J35" s="11">
        <v>1510</v>
      </c>
      <c r="K35" s="11">
        <f t="shared" si="5"/>
        <v>2.2300000000000182</v>
      </c>
      <c r="L35" s="11">
        <f t="shared" si="6"/>
        <v>1743.67</v>
      </c>
      <c r="M35" s="12">
        <v>30</v>
      </c>
      <c r="N35" s="13"/>
    </row>
    <row r="36" spans="1:14" ht="53.25" customHeight="1">
      <c r="A36" s="9">
        <v>31</v>
      </c>
      <c r="B36" s="10" t="s">
        <v>51</v>
      </c>
      <c r="C36" s="10">
        <v>41001004897</v>
      </c>
      <c r="D36" s="15">
        <v>44138</v>
      </c>
      <c r="E36" s="16">
        <f t="shared" si="0"/>
        <v>3195.0499999999997</v>
      </c>
      <c r="F36" s="11">
        <v>109.62</v>
      </c>
      <c r="G36" s="11">
        <v>50</v>
      </c>
      <c r="H36" s="11">
        <v>2900</v>
      </c>
      <c r="I36" s="11">
        <v>135.43</v>
      </c>
      <c r="J36" s="11">
        <v>1000</v>
      </c>
      <c r="K36" s="11">
        <f t="shared" si="5"/>
        <v>890.38</v>
      </c>
      <c r="L36" s="11">
        <f t="shared" si="6"/>
        <v>2145.0499999999997</v>
      </c>
      <c r="M36" s="12">
        <v>180</v>
      </c>
      <c r="N36" s="13"/>
    </row>
    <row r="37" spans="1:14" ht="53.25" customHeight="1">
      <c r="A37" s="9">
        <v>32</v>
      </c>
      <c r="B37" s="10" t="s">
        <v>52</v>
      </c>
      <c r="C37" s="10">
        <v>58001028745</v>
      </c>
      <c r="D37" s="15">
        <v>44139</v>
      </c>
      <c r="E37" s="16">
        <f t="shared" si="0"/>
        <v>2119.6</v>
      </c>
      <c r="F37" s="11">
        <v>1150.99</v>
      </c>
      <c r="G37" s="11">
        <v>0</v>
      </c>
      <c r="H37" s="11">
        <v>0</v>
      </c>
      <c r="I37" s="11">
        <v>968.61</v>
      </c>
      <c r="J37" s="11">
        <v>1151</v>
      </c>
      <c r="K37" s="11">
        <f t="shared" si="5"/>
        <v>9.9999999999909051E-3</v>
      </c>
      <c r="L37" s="11">
        <f t="shared" si="6"/>
        <v>968.59999999999991</v>
      </c>
      <c r="M37" s="12">
        <v>60</v>
      </c>
      <c r="N37" s="13"/>
    </row>
    <row r="38" spans="1:14" ht="53.25" customHeight="1">
      <c r="A38" s="9">
        <v>33</v>
      </c>
      <c r="B38" s="10" t="s">
        <v>73</v>
      </c>
      <c r="C38" s="10" t="s">
        <v>53</v>
      </c>
      <c r="D38" s="15">
        <v>44140</v>
      </c>
      <c r="E38" s="16">
        <f t="shared" si="0"/>
        <v>17245.010000000002</v>
      </c>
      <c r="F38" s="11">
        <v>8864.27</v>
      </c>
      <c r="G38" s="11">
        <v>0</v>
      </c>
      <c r="H38" s="11">
        <v>0</v>
      </c>
      <c r="I38" s="11">
        <v>8380.74</v>
      </c>
      <c r="J38" s="11">
        <v>8865</v>
      </c>
      <c r="K38" s="11">
        <f t="shared" si="5"/>
        <v>0.72999999999956344</v>
      </c>
      <c r="L38" s="11">
        <f t="shared" si="6"/>
        <v>8380.010000000002</v>
      </c>
      <c r="M38" s="12">
        <v>10</v>
      </c>
      <c r="N38" s="13"/>
    </row>
    <row r="39" spans="1:14" ht="53.25" customHeight="1">
      <c r="A39" s="9">
        <v>34</v>
      </c>
      <c r="B39" s="10" t="s">
        <v>54</v>
      </c>
      <c r="C39" s="10">
        <v>406295888</v>
      </c>
      <c r="D39" s="15">
        <v>44140</v>
      </c>
      <c r="E39" s="16">
        <f t="shared" si="0"/>
        <v>353.38</v>
      </c>
      <c r="F39" s="11">
        <v>283.99</v>
      </c>
      <c r="G39" s="11">
        <v>34</v>
      </c>
      <c r="H39" s="11">
        <v>0</v>
      </c>
      <c r="I39" s="11">
        <v>35.39</v>
      </c>
      <c r="J39" s="11">
        <v>284</v>
      </c>
      <c r="K39" s="11">
        <f t="shared" si="5"/>
        <v>9.9999999999909051E-3</v>
      </c>
      <c r="L39" s="11">
        <f t="shared" si="6"/>
        <v>35.379999999999995</v>
      </c>
      <c r="M39" s="12">
        <v>10</v>
      </c>
      <c r="N39" s="13"/>
    </row>
    <row r="40" spans="1:14" ht="53.25" customHeight="1">
      <c r="A40" s="9">
        <v>35</v>
      </c>
      <c r="B40" s="10" t="s">
        <v>55</v>
      </c>
      <c r="C40" s="10" t="s">
        <v>56</v>
      </c>
      <c r="D40" s="15">
        <v>44189</v>
      </c>
      <c r="E40" s="16">
        <f t="shared" si="0"/>
        <v>40747.909999999996</v>
      </c>
      <c r="F40" s="11">
        <v>39161.14</v>
      </c>
      <c r="G40" s="11">
        <v>0</v>
      </c>
      <c r="H40" s="11">
        <v>0</v>
      </c>
      <c r="I40" s="11">
        <v>1586.77</v>
      </c>
      <c r="J40" s="11">
        <v>18000</v>
      </c>
      <c r="K40" s="11">
        <f t="shared" si="5"/>
        <v>-21161.14</v>
      </c>
      <c r="L40" s="11">
        <f t="shared" si="6"/>
        <v>22747.909999999996</v>
      </c>
      <c r="M40" s="12">
        <v>15</v>
      </c>
      <c r="N40" s="13"/>
    </row>
    <row r="41" spans="1:14" ht="53.25" customHeight="1">
      <c r="A41" s="9">
        <v>36</v>
      </c>
      <c r="B41" s="10" t="s">
        <v>57</v>
      </c>
      <c r="C41" s="10">
        <v>404900522</v>
      </c>
      <c r="D41" s="15">
        <v>44119</v>
      </c>
      <c r="E41" s="16">
        <f t="shared" si="0"/>
        <v>532787.44000000006</v>
      </c>
      <c r="F41" s="11">
        <v>318066.01</v>
      </c>
      <c r="G41" s="11">
        <v>0</v>
      </c>
      <c r="H41" s="11">
        <v>163515</v>
      </c>
      <c r="I41" s="11">
        <v>51206.43</v>
      </c>
      <c r="J41" s="11">
        <v>350000</v>
      </c>
      <c r="K41" s="11">
        <f t="shared" si="5"/>
        <v>31933.989999999991</v>
      </c>
      <c r="L41" s="11">
        <f t="shared" si="6"/>
        <v>182787.44000000006</v>
      </c>
      <c r="M41" s="12">
        <v>60</v>
      </c>
      <c r="N41" s="13"/>
    </row>
    <row r="42" spans="1:14" ht="53.25" customHeight="1">
      <c r="A42" s="9">
        <v>37</v>
      </c>
      <c r="B42" s="10" t="s">
        <v>74</v>
      </c>
      <c r="C42" s="10">
        <v>31001009642</v>
      </c>
      <c r="D42" s="15">
        <v>44122</v>
      </c>
      <c r="E42" s="16">
        <f t="shared" si="0"/>
        <v>157109.26</v>
      </c>
      <c r="F42" s="11">
        <v>51351.68</v>
      </c>
      <c r="G42" s="11">
        <v>0</v>
      </c>
      <c r="H42" s="11">
        <v>24849</v>
      </c>
      <c r="I42" s="11">
        <v>80908.58</v>
      </c>
      <c r="J42" s="11">
        <v>51351.68</v>
      </c>
      <c r="K42" s="11">
        <f>J42-F42</f>
        <v>0</v>
      </c>
      <c r="L42" s="11">
        <f>E42-G42-J42</f>
        <v>105757.58000000002</v>
      </c>
      <c r="M42" s="12">
        <v>365</v>
      </c>
      <c r="N42" s="13"/>
    </row>
    <row r="43" spans="1:14" ht="87" customHeight="1">
      <c r="A43" s="9">
        <v>38</v>
      </c>
      <c r="B43" s="10" t="s">
        <v>58</v>
      </c>
      <c r="C43" s="10">
        <v>211346514</v>
      </c>
      <c r="D43" s="15">
        <v>44123</v>
      </c>
      <c r="E43" s="16">
        <f t="shared" si="0"/>
        <v>391510.83</v>
      </c>
      <c r="F43" s="11">
        <v>170474.11</v>
      </c>
      <c r="G43" s="11">
        <v>0</v>
      </c>
      <c r="H43" s="11">
        <v>116579.9</v>
      </c>
      <c r="I43" s="11">
        <v>104456.82</v>
      </c>
      <c r="J43" s="11">
        <v>240000</v>
      </c>
      <c r="K43" s="11">
        <f t="shared" ref="K43:K45" si="7">J43-F43</f>
        <v>69525.890000000014</v>
      </c>
      <c r="L43" s="11">
        <f t="shared" ref="L43:L45" si="8">E43-G43-J43</f>
        <v>151510.83000000002</v>
      </c>
      <c r="M43" s="12" t="s">
        <v>65</v>
      </c>
      <c r="N43" s="13"/>
    </row>
    <row r="44" spans="1:14" ht="123" customHeight="1">
      <c r="A44" s="9">
        <v>39</v>
      </c>
      <c r="B44" s="10" t="s">
        <v>59</v>
      </c>
      <c r="C44" s="10" t="s">
        <v>60</v>
      </c>
      <c r="D44" s="15">
        <v>44153</v>
      </c>
      <c r="E44" s="16">
        <f t="shared" si="0"/>
        <v>888853.41999999993</v>
      </c>
      <c r="F44" s="11">
        <v>772560.44</v>
      </c>
      <c r="G44" s="11">
        <v>14652</v>
      </c>
      <c r="H44" s="11">
        <v>0</v>
      </c>
      <c r="I44" s="11">
        <v>101640.98</v>
      </c>
      <c r="J44" s="11">
        <v>772575</v>
      </c>
      <c r="K44" s="11">
        <f t="shared" si="7"/>
        <v>14.560000000055879</v>
      </c>
      <c r="L44" s="11">
        <f t="shared" si="8"/>
        <v>101626.41999999993</v>
      </c>
      <c r="M44" s="12" t="s">
        <v>61</v>
      </c>
      <c r="N44" s="13"/>
    </row>
    <row r="45" spans="1:14" ht="53.25" customHeight="1">
      <c r="A45" s="9">
        <v>40</v>
      </c>
      <c r="B45" s="10" t="s">
        <v>62</v>
      </c>
      <c r="C45" s="10" t="s">
        <v>63</v>
      </c>
      <c r="D45" s="15">
        <v>44180</v>
      </c>
      <c r="E45" s="16">
        <f t="shared" si="0"/>
        <v>9684825.8000000007</v>
      </c>
      <c r="F45" s="11">
        <v>7498592.3700000001</v>
      </c>
      <c r="G45" s="11">
        <v>989988</v>
      </c>
      <c r="H45" s="11">
        <v>5000</v>
      </c>
      <c r="I45" s="11">
        <v>1191245.43</v>
      </c>
      <c r="J45" s="11">
        <v>1000</v>
      </c>
      <c r="K45" s="11">
        <f t="shared" si="7"/>
        <v>-7497592.3700000001</v>
      </c>
      <c r="L45" s="11">
        <f t="shared" si="8"/>
        <v>8693837.8000000007</v>
      </c>
      <c r="M45" s="12">
        <v>45</v>
      </c>
      <c r="N45" s="13"/>
    </row>
    <row r="46" spans="1:14">
      <c r="E46" s="18">
        <f t="shared" ref="E46:L46" si="9">SUM(E6:E45)</f>
        <v>12521046.43</v>
      </c>
      <c r="F46" s="18">
        <f t="shared" si="9"/>
        <v>9137737.7100000009</v>
      </c>
      <c r="G46" s="18">
        <f t="shared" si="9"/>
        <v>1020504.76</v>
      </c>
      <c r="H46" s="18">
        <f t="shared" si="9"/>
        <v>593294.17999999993</v>
      </c>
      <c r="I46" s="18">
        <f t="shared" si="9"/>
        <v>1769509.7799999998</v>
      </c>
      <c r="J46" s="18">
        <f t="shared" si="9"/>
        <v>1839478.1800000002</v>
      </c>
      <c r="K46" s="7">
        <f t="shared" si="9"/>
        <v>-7298259.5300000003</v>
      </c>
      <c r="L46" s="7">
        <f t="shared" si="9"/>
        <v>9661063.4900000002</v>
      </c>
    </row>
    <row r="49" spans="1:7">
      <c r="A49" s="34" t="s">
        <v>66</v>
      </c>
      <c r="B49" s="34"/>
      <c r="C49" s="34"/>
      <c r="D49" s="34"/>
      <c r="E49" s="34"/>
      <c r="F49" s="34"/>
      <c r="G49" s="34"/>
    </row>
  </sheetData>
  <autoFilter ref="A5:N7"/>
  <mergeCells count="18">
    <mergeCell ref="A49:G49"/>
    <mergeCell ref="G3:G4"/>
    <mergeCell ref="H3:H4"/>
    <mergeCell ref="A1:N1"/>
    <mergeCell ref="B2:C2"/>
    <mergeCell ref="D2:D4"/>
    <mergeCell ref="E2:E4"/>
    <mergeCell ref="F2:I2"/>
    <mergeCell ref="J2:J4"/>
    <mergeCell ref="M2:M4"/>
    <mergeCell ref="N2:N4"/>
    <mergeCell ref="A3:A4"/>
    <mergeCell ref="B3:B4"/>
    <mergeCell ref="L2:L4"/>
    <mergeCell ref="I3:I4"/>
    <mergeCell ref="K2:K4"/>
    <mergeCell ref="C3:C4"/>
    <mergeCell ref="F3:F4"/>
  </mergeCells>
  <pageMargins left="0.19685039370078741" right="0.15748031496062992" top="3.937007874015748E-2" bottom="0.15748031496062992" header="0.15748031496062992" footer="0.15748031496062992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ჩამოიწერება</vt:lpstr>
      <vt:lpstr>ჩამოიწერება!Print_Area</vt:lpstr>
      <vt:lpstr>ჩამოიწერება!Print_Titles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Shota Phantsulaia</dc:creator>
  <cp:lastModifiedBy>deLL</cp:lastModifiedBy>
  <cp:lastPrinted>2021-02-01T12:46:57Z</cp:lastPrinted>
  <dcterms:created xsi:type="dcterms:W3CDTF">2009-12-25T09:47:02Z</dcterms:created>
  <dcterms:modified xsi:type="dcterms:W3CDTF">2021-02-12T07:25:15Z</dcterms:modified>
</cp:coreProperties>
</file>